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10" i="1" l="1"/>
  <c r="N3" i="1"/>
  <c r="T11" i="1"/>
  <c r="S11" i="1"/>
  <c r="T10" i="1"/>
  <c r="S10" i="1"/>
  <c r="T9" i="1"/>
  <c r="S9" i="1"/>
  <c r="T8" i="1"/>
  <c r="S8" i="1"/>
  <c r="S4" i="1"/>
  <c r="S3" i="1"/>
  <c r="S2" i="1"/>
  <c r="S1" i="1"/>
  <c r="T4" i="1"/>
  <c r="T3" i="1"/>
  <c r="T2" i="1"/>
  <c r="T1" i="1"/>
  <c r="P8" i="1"/>
  <c r="P10" i="1" s="1"/>
  <c r="N8" i="1"/>
  <c r="P3" i="1"/>
</calcChain>
</file>

<file path=xl/sharedStrings.xml><?xml version="1.0" encoding="utf-8"?>
<sst xmlns="http://schemas.openxmlformats.org/spreadsheetml/2006/main" count="15" uniqueCount="12">
  <si>
    <t>من</t>
  </si>
  <si>
    <t>إلى</t>
  </si>
  <si>
    <t>أريد هنا التواريخ التالية :</t>
  </si>
  <si>
    <t>إن أدخلت بالخلية (P1) تاريخ 2011/3/31 أن تكون النتيجة بالخلية (N3) تاريخ 2011/1/1</t>
  </si>
  <si>
    <t>إن أدخلت بالخلية (P1) تاريخ 2011/6/30 أن تكون النتيجة بالخلية (N3) تاريخ 2011/4/1</t>
  </si>
  <si>
    <t>إن أدخلت بالخلية (P1) تاريخ 2011/9/30 أن تكون النتيجة بالخلية (N3) تاريخ 2011/7/1</t>
  </si>
  <si>
    <t>إن أدخلت بالخلية (P1) تاريخ 2011/12/31 أن تكون النتيجة بالخلية (N3) تاريخ 2011/10/1</t>
  </si>
  <si>
    <t>إن كانت النتيجة بالخلية (P8) تاريخ 2010/3/31 أن تكون النتيجة بالخلية (N10) تاريخ 2010/1/1</t>
  </si>
  <si>
    <t>إن كانت النتيجة بالخلية (P8) تاريخ 2010/6/30 أن تكون النتيجة بالخلية (N10) تاريخ 2010/4/1</t>
  </si>
  <si>
    <t>إن كانت النتيجة بالخلية (P8) تاريخ 2010/9/30 أن تكون النتيجة بالخلية (N10) تاريخ 2010/7/1</t>
  </si>
  <si>
    <t>إن كانت النتيجة بالخلية (P8) تاريخ 2010/12/31 أن تكون النتيجة بالخلية (N10) تاريخ 2010/10/1</t>
  </si>
  <si>
    <t>هذة الأسهم زرقاء اللون تشير إلى
وجود معادلات بتلك الخلايا
ولا أريد تغييرها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</si>
</sst>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6">
    <font>
      <sz val="11"/>
      <color theme="1"/>
      <name val="Calibri"/>
      <family val="2"/>
      <charset val="178"/>
      <scheme val="minor"/>
    </font>
    <font>
      <b/>
      <sz val="18"/>
      <name val="Traditional Arabic"/>
      <family val="1"/>
    </font>
    <font>
      <b/>
      <sz val="18"/>
      <color rgb="FF0000FF"/>
      <name val="Traditional Arabic"/>
      <family val="1"/>
    </font>
    <font>
      <sz val="16"/>
      <name val="Traditional Arabic"/>
      <family val="1"/>
    </font>
    <font>
      <sz val="10"/>
      <name val="Arial"/>
      <family val="2"/>
    </font>
    <font>
      <sz val="14"/>
      <name val="Traditional Arabic"/>
      <family val="1"/>
    </font>
    <font>
      <b/>
      <sz val="18"/>
      <color indexed="12"/>
      <name val="Traditional Arabic"/>
      <family val="1"/>
    </font>
    <font>
      <b/>
      <sz val="12.5"/>
      <color rgb="FFFF0000"/>
      <name val="Traditional Arabic"/>
      <family val="1"/>
    </font>
    <font>
      <b/>
      <sz val="12.5"/>
      <color rgb="FFFF0000"/>
      <name val="Book Antiqua"/>
      <family val="1"/>
    </font>
    <font>
      <sz val="10"/>
      <color rgb="FFFF0000"/>
      <name val="Traditional Arabic"/>
      <family val="1"/>
    </font>
    <font>
      <b/>
      <sz val="12.5"/>
      <color rgb="FF002060"/>
      <name val="Traditional Arabic"/>
      <family val="1"/>
    </font>
    <font>
      <b/>
      <sz val="12.5"/>
      <color rgb="FF002060"/>
      <name val="Book Antiqua"/>
      <family val="1"/>
    </font>
    <font>
      <sz val="14"/>
      <color rgb="FF002060"/>
      <name val="Traditional Arabic"/>
      <family val="1"/>
    </font>
    <font>
      <sz val="8"/>
      <color rgb="FF002060"/>
      <name val="Traditional Arabic"/>
      <family val="1"/>
    </font>
    <font>
      <b/>
      <sz val="16"/>
      <name val="Traditional Arabic"/>
      <family val="1"/>
    </font>
    <font>
      <b/>
      <sz val="12.5"/>
      <color rgb="FF0000FF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5" fillId="0" borderId="0" xfId="1" applyNumberFormat="1" applyFont="1" applyFill="1"/>
    <xf numFmtId="0" fontId="6" fillId="0" borderId="0" xfId="0" applyNumberFormat="1" applyFont="1" applyFill="1" applyAlignment="1">
      <alignment horizontal="center" vertical="center" readingOrder="2"/>
    </xf>
    <xf numFmtId="14" fontId="7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center" wrapText="1" readingOrder="2"/>
    </xf>
    <xf numFmtId="14" fontId="1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4" fontId="15" fillId="2" borderId="1" xfId="0" applyNumberFormat="1" applyFont="1" applyFill="1" applyBorder="1" applyAlignment="1">
      <alignment horizontal="center" vertical="center"/>
    </xf>
    <xf numFmtId="14" fontId="15" fillId="2" borderId="0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180975</xdr:rowOff>
    </xdr:from>
    <xdr:to>
      <xdr:col>13</xdr:col>
      <xdr:colOff>9523</xdr:colOff>
      <xdr:row>2</xdr:row>
      <xdr:rowOff>171450</xdr:rowOff>
    </xdr:to>
    <xdr:cxnSp macro="">
      <xdr:nvCxnSpPr>
        <xdr:cNvPr id="3" name="Straight Arrow Connector 2"/>
        <xdr:cNvCxnSpPr/>
      </xdr:nvCxnSpPr>
      <xdr:spPr>
        <a:xfrm flipH="1">
          <a:off x="9980266427" y="552450"/>
          <a:ext cx="2552698" cy="36195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521370</xdr:colOff>
      <xdr:row>8</xdr:row>
      <xdr:rowOff>180473</xdr:rowOff>
    </xdr:from>
    <xdr:to>
      <xdr:col>12</xdr:col>
      <xdr:colOff>216567</xdr:colOff>
      <xdr:row>9</xdr:row>
      <xdr:rowOff>170947</xdr:rowOff>
    </xdr:to>
    <xdr:cxnSp macro="">
      <xdr:nvCxnSpPr>
        <xdr:cNvPr id="7" name="Straight Arrow Connector 6"/>
        <xdr:cNvCxnSpPr/>
      </xdr:nvCxnSpPr>
      <xdr:spPr>
        <a:xfrm flipH="1">
          <a:off x="10013095091" y="3037973"/>
          <a:ext cx="2662987" cy="361448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471237</xdr:colOff>
      <xdr:row>4</xdr:row>
      <xdr:rowOff>1023938</xdr:rowOff>
    </xdr:from>
    <xdr:to>
      <xdr:col>16</xdr:col>
      <xdr:colOff>321469</xdr:colOff>
      <xdr:row>6</xdr:row>
      <xdr:rowOff>351422</xdr:rowOff>
    </xdr:to>
    <xdr:cxnSp macro="">
      <xdr:nvCxnSpPr>
        <xdr:cNvPr id="8" name="Straight Arrow Connector 7"/>
        <xdr:cNvCxnSpPr/>
      </xdr:nvCxnSpPr>
      <xdr:spPr>
        <a:xfrm>
          <a:off x="9940682906" y="2452688"/>
          <a:ext cx="731294" cy="803859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481263</xdr:colOff>
      <xdr:row>3</xdr:row>
      <xdr:rowOff>20052</xdr:rowOff>
    </xdr:from>
    <xdr:to>
      <xdr:col>16</xdr:col>
      <xdr:colOff>214313</xdr:colOff>
      <xdr:row>4</xdr:row>
      <xdr:rowOff>59531</xdr:rowOff>
    </xdr:to>
    <xdr:cxnSp macro="">
      <xdr:nvCxnSpPr>
        <xdr:cNvPr id="13" name="Straight Arrow Connector 12"/>
        <xdr:cNvCxnSpPr/>
      </xdr:nvCxnSpPr>
      <xdr:spPr>
        <a:xfrm flipV="1">
          <a:off x="9940397156" y="1127333"/>
          <a:ext cx="602206" cy="408573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751974</xdr:colOff>
      <xdr:row>4</xdr:row>
      <xdr:rowOff>988219</xdr:rowOff>
    </xdr:from>
    <xdr:to>
      <xdr:col>16</xdr:col>
      <xdr:colOff>321469</xdr:colOff>
      <xdr:row>8</xdr:row>
      <xdr:rowOff>340895</xdr:rowOff>
    </xdr:to>
    <xdr:cxnSp macro="">
      <xdr:nvCxnSpPr>
        <xdr:cNvPr id="18" name="Straight Arrow Connector 17"/>
        <xdr:cNvCxnSpPr/>
      </xdr:nvCxnSpPr>
      <xdr:spPr>
        <a:xfrm>
          <a:off x="9940682906" y="2416969"/>
          <a:ext cx="450557" cy="1543426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381000</xdr:colOff>
      <xdr:row>4</xdr:row>
      <xdr:rowOff>1000125</xdr:rowOff>
    </xdr:from>
    <xdr:to>
      <xdr:col>16</xdr:col>
      <xdr:colOff>321469</xdr:colOff>
      <xdr:row>6</xdr:row>
      <xdr:rowOff>350921</xdr:rowOff>
    </xdr:to>
    <xdr:cxnSp macro="">
      <xdr:nvCxnSpPr>
        <xdr:cNvPr id="21" name="Straight Arrow Connector 20"/>
        <xdr:cNvCxnSpPr/>
      </xdr:nvCxnSpPr>
      <xdr:spPr>
        <a:xfrm>
          <a:off x="9940682906" y="2428875"/>
          <a:ext cx="1916906" cy="827171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rightToLeft="1" tabSelected="1" zoomScale="80" zoomScaleNormal="80" workbookViewId="0">
      <selection activeCell="Q11" sqref="Q11"/>
    </sheetView>
  </sheetViews>
  <sheetFormatPr baseColWidth="10" defaultColWidth="9.140625" defaultRowHeight="27.75" customHeight="1"/>
  <cols>
    <col min="1" max="11" width="8.7109375" customWidth="1"/>
    <col min="12" max="12" width="3.140625" bestFit="1" customWidth="1"/>
    <col min="13" max="13" width="3.28515625" bestFit="1" customWidth="1"/>
    <col min="14" max="14" width="13.28515625" bestFit="1" customWidth="1"/>
    <col min="15" max="15" width="3.28515625" bestFit="1" customWidth="1"/>
    <col min="16" max="16" width="13.28515625" bestFit="1" customWidth="1"/>
    <col min="17" max="17" width="33.85546875" bestFit="1" customWidth="1"/>
    <col min="18" max="18" width="2.7109375" customWidth="1"/>
    <col min="19" max="21" width="13.28515625" bestFit="1" customWidth="1"/>
  </cols>
  <sheetData>
    <row r="1" spans="1:20" s="2" customFormat="1" ht="27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8" t="s">
        <v>0</v>
      </c>
      <c r="M1" s="8" t="s">
        <v>1</v>
      </c>
      <c r="N1" s="9">
        <v>40544</v>
      </c>
      <c r="O1" s="8"/>
      <c r="P1" s="9">
        <v>40633</v>
      </c>
      <c r="Q1" s="1"/>
      <c r="S1" s="18">
        <f>DATE(YEAR($P1),1,1)</f>
        <v>40544</v>
      </c>
      <c r="T1" s="18">
        <f>DATE(YEAR($P$1),1,1)</f>
        <v>40544</v>
      </c>
    </row>
    <row r="2" spans="1:20" s="2" customFormat="1" ht="27.75" customHeight="1" thickBot="1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0"/>
      <c r="M2" s="10"/>
      <c r="N2" s="11"/>
      <c r="O2" s="10"/>
      <c r="P2" s="11"/>
      <c r="Q2" s="1"/>
      <c r="S2" s="18">
        <f>DATE(YEAR($P1),4,1)</f>
        <v>40634</v>
      </c>
      <c r="T2" s="18">
        <f>DATE(YEAR($P$1),4,1)</f>
        <v>40634</v>
      </c>
    </row>
    <row r="3" spans="1:20" s="2" customFormat="1" ht="27.75" customHeight="1" thickBot="1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0"/>
      <c r="M3" s="10"/>
      <c r="N3" s="13">
        <f>VLOOKUP($P1,$S1:$T4,2)</f>
        <v>40544</v>
      </c>
      <c r="O3" s="10"/>
      <c r="P3" s="9">
        <f>IF(MONTH(P$1+1)=MONTH(P$1),DATE(YEAR(P$1)+1,MONTH(P$1),DAY(P$1)),DATE(YEAR(P$1),MONTH(P$1)+1,0))</f>
        <v>40633</v>
      </c>
      <c r="Q3" s="4"/>
      <c r="S3" s="18">
        <f>DATE(YEAR($P1),7,1)</f>
        <v>40725</v>
      </c>
      <c r="T3" s="18">
        <f>DATE(YEAR($P$1),7,1)</f>
        <v>40725</v>
      </c>
    </row>
    <row r="4" spans="1:20" s="2" customFormat="1" ht="27.7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0"/>
      <c r="M4" s="10"/>
      <c r="N4" s="9"/>
      <c r="O4" s="10"/>
      <c r="P4" s="9"/>
      <c r="Q4" s="4"/>
      <c r="S4" s="18">
        <f>DATE(YEAR($P1),10,1)</f>
        <v>40817</v>
      </c>
      <c r="T4" s="18">
        <f>DATE(YEAR($P$1),10,1)</f>
        <v>40817</v>
      </c>
    </row>
    <row r="5" spans="1:20" s="2" customFormat="1" ht="88.5" customHeight="1">
      <c r="A5" s="15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0"/>
      <c r="M5" s="10"/>
      <c r="N5" s="9"/>
      <c r="O5" s="10"/>
      <c r="P5" s="9"/>
      <c r="Q5" s="12" t="s">
        <v>11</v>
      </c>
      <c r="T5" s="9"/>
    </row>
    <row r="6" spans="1:20" s="2" customFormat="1" ht="27.75" customHeight="1">
      <c r="A6" s="15" t="s">
        <v>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0"/>
      <c r="M6" s="10"/>
      <c r="N6" s="9"/>
      <c r="O6" s="10"/>
      <c r="P6" s="9"/>
      <c r="Q6" s="4"/>
    </row>
    <row r="7" spans="1:20" s="2" customFormat="1" ht="27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Q7" s="4"/>
    </row>
    <row r="8" spans="1:20" ht="27.75" customHeight="1">
      <c r="L8" s="5" t="s">
        <v>0</v>
      </c>
      <c r="M8" s="5" t="s">
        <v>1</v>
      </c>
      <c r="N8" s="6">
        <f>IF($N$1&gt;0,DATE(YEAR($N$1)-1,MONTH($N$1),1),"")</f>
        <v>40179</v>
      </c>
      <c r="O8" s="5"/>
      <c r="P8" s="6">
        <f>IF(MONTH(P$1+1)=MONTH(P$1),DATE(YEAR(P$1)+1,MONTH(P$1),DAY(P$1)),DATE(YEAR(P$1)-1,MONTH(P$1)+1,0))</f>
        <v>40268</v>
      </c>
      <c r="S8" s="17">
        <f>DATE(YEAR($P8),1,1)</f>
        <v>40179</v>
      </c>
      <c r="T8" s="17">
        <f>DATE(YEAR($P$1),1,1)</f>
        <v>40544</v>
      </c>
    </row>
    <row r="9" spans="1:20" ht="27.75" customHeight="1" thickBot="1">
      <c r="A9" s="14" t="s">
        <v>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3"/>
      <c r="M9" s="3"/>
      <c r="N9" s="7"/>
      <c r="O9" s="3"/>
      <c r="P9" s="7"/>
      <c r="S9" s="17">
        <f>DATE(YEAR($P8),4,1)</f>
        <v>40269</v>
      </c>
      <c r="T9" s="17">
        <f>DATE(YEAR($P$1),4,1)</f>
        <v>40634</v>
      </c>
    </row>
    <row r="10" spans="1:20" ht="27.75" customHeight="1" thickBot="1">
      <c r="A10" s="15" t="s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3"/>
      <c r="M10" s="3"/>
      <c r="N10" s="16">
        <f>VLOOKUP($P8,$S8:$T11,2)</f>
        <v>40544</v>
      </c>
      <c r="O10" s="3"/>
      <c r="P10" s="6">
        <f>IF(MONTH(P$8+1)=MONTH(P$8),DATE(YEAR(P$8)+1,MONTH(P$8),DAY(P$8)),DATE(YEAR(P$8),MONTH(P$8)+1,0))</f>
        <v>40268</v>
      </c>
      <c r="S10" s="17">
        <f>DATE(YEAR($P8),7,1)</f>
        <v>40360</v>
      </c>
      <c r="T10" s="17">
        <f>DATE(YEAR($P$1),7,1)</f>
        <v>40725</v>
      </c>
    </row>
    <row r="11" spans="1:20" ht="27.75" customHeight="1">
      <c r="A11" s="15" t="s">
        <v>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S11" s="17">
        <f>DATE(YEAR($P8),10,1)</f>
        <v>40452</v>
      </c>
      <c r="T11" s="17">
        <f>DATE(YEAR($P$1),10,1)</f>
        <v>40817</v>
      </c>
    </row>
    <row r="12" spans="1:20" ht="27.75" customHeight="1">
      <c r="A12" s="15" t="s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20" ht="27.75" customHeight="1">
      <c r="A13" s="15" t="s">
        <v>10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9:K9"/>
    <mergeCell ref="A10:K10"/>
    <mergeCell ref="A11:K11"/>
    <mergeCell ref="A12:K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dcterms:created xsi:type="dcterms:W3CDTF">2012-10-05T19:19:55Z</dcterms:created>
  <dcterms:modified xsi:type="dcterms:W3CDTF">2012-10-05T20:41:18Z</dcterms:modified>
</cp:coreProperties>
</file>